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atnavigationservices-my.sharepoint.com/personal/lightg_atns_co_za/Documents/Tenders/FAOR Generators/BSC/Drafts/"/>
    </mc:Choice>
  </mc:AlternateContent>
  <xr:revisionPtr revIDLastSave="30" documentId="8_{C19F29ED-A366-4554-A27A-C5A96A166DCE}" xr6:coauthVersionLast="47" xr6:coauthVersionMax="47" xr10:uidLastSave="{F6D8B4E0-65E0-45E9-B14D-A3242F737FB5}"/>
  <bookViews>
    <workbookView xWindow="28875" yWindow="0" windowWidth="14400" windowHeight="17400" xr2:uid="{64291856-5368-4336-8CFF-4243C3AF343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D23" i="1"/>
  <c r="D8" i="1"/>
  <c r="D4" i="1" s="1"/>
  <c r="D89" i="1"/>
  <c r="D88" i="1" s="1"/>
  <c r="D3" i="1" l="1"/>
  <c r="D96" i="1"/>
</calcChain>
</file>

<file path=xl/sharedStrings.xml><?xml version="1.0" encoding="utf-8"?>
<sst xmlns="http://schemas.openxmlformats.org/spreadsheetml/2006/main" count="83" uniqueCount="82">
  <si>
    <t>VOLUME 2-   TECHNICAL SPECIFICATIONS</t>
  </si>
  <si>
    <t xml:space="preserve">CHAPTER 1: GENERAL SPECIFICATIONS </t>
  </si>
  <si>
    <t>Project Introduction</t>
  </si>
  <si>
    <t>Scope of Work</t>
  </si>
  <si>
    <t xml:space="preserve">GENERIC REQUIREMENTS </t>
  </si>
  <si>
    <t>General</t>
  </si>
  <si>
    <t>Environmental Conditions</t>
  </si>
  <si>
    <t>Mains Supply</t>
  </si>
  <si>
    <t>Cabling</t>
  </si>
  <si>
    <t>Transition Plan</t>
  </si>
  <si>
    <t>Software</t>
  </si>
  <si>
    <t xml:space="preserve">Equipment Installation </t>
  </si>
  <si>
    <t>Electrical Work</t>
  </si>
  <si>
    <t>Regulations</t>
  </si>
  <si>
    <t>Remote Control Monitoring System</t>
  </si>
  <si>
    <t>Warning Notices</t>
  </si>
  <si>
    <t xml:space="preserve">Manufacturing </t>
  </si>
  <si>
    <t>Commissioning</t>
  </si>
  <si>
    <t xml:space="preserve">CHAPTER 2: SPECIFICATION FOR THE GENERATOR </t>
  </si>
  <si>
    <t>GENERAL</t>
  </si>
  <si>
    <t>Substation</t>
  </si>
  <si>
    <t>Substation pictures</t>
  </si>
  <si>
    <t>SSS building</t>
  </si>
  <si>
    <t>SSS building pictures</t>
  </si>
  <si>
    <t>Signage</t>
  </si>
  <si>
    <t>Water jacket heater</t>
  </si>
  <si>
    <t>Day tanks</t>
  </si>
  <si>
    <t>Operation</t>
  </si>
  <si>
    <t>Generator Alarm</t>
  </si>
  <si>
    <t>Interlocked Contactors</t>
  </si>
  <si>
    <t>Fuel Drip Tray</t>
  </si>
  <si>
    <t>Exhaust Silencer</t>
  </si>
  <si>
    <t>Derating conditions</t>
  </si>
  <si>
    <t>Generator Fuel consumption</t>
  </si>
  <si>
    <t>Fault Current Rating</t>
  </si>
  <si>
    <t xml:space="preserve">Automatic Transfer Switch </t>
  </si>
  <si>
    <t xml:space="preserve">VOLUME 3-   PROJECT MANAGEMENT REQUIREMENTS </t>
  </si>
  <si>
    <t>CHAPTER 3: PROJECT MANAGEMENT</t>
  </si>
  <si>
    <t>Project Management Plan</t>
  </si>
  <si>
    <t>Master Project Schedule</t>
  </si>
  <si>
    <t xml:space="preserve">Project Review Meetings </t>
  </si>
  <si>
    <t>INSTALLATION MANAGEMENT PLAN</t>
  </si>
  <si>
    <t>Work Breakdown Structure</t>
  </si>
  <si>
    <t>Resource Allocation Plan</t>
  </si>
  <si>
    <t>Resumes of Key Personnel</t>
  </si>
  <si>
    <t>Installation and Transition Plans</t>
  </si>
  <si>
    <t xml:space="preserve">TESTING &amp; COMMISSIONING </t>
  </si>
  <si>
    <t>Test and Evaluation Master Plan</t>
  </si>
  <si>
    <t>Acceptance and Commissioning Tests</t>
  </si>
  <si>
    <t>SAFETY, HEALTH AND ENVIRONMENT (SHE) SPECIFICATION</t>
  </si>
  <si>
    <t>Occupational Health and Safety Plan</t>
  </si>
  <si>
    <t>Section 37(2) (Legal) Agreement</t>
  </si>
  <si>
    <t>Notification of Construction Work</t>
  </si>
  <si>
    <t>Site Access requirement</t>
  </si>
  <si>
    <t>Risk assessment (refer to section 8 &amp; 9 of the OHS Act)</t>
  </si>
  <si>
    <t>Housekeeping and Order</t>
  </si>
  <si>
    <t>Tools and Equipment</t>
  </si>
  <si>
    <t>Hand tools</t>
  </si>
  <si>
    <t>Medicals</t>
  </si>
  <si>
    <t>Personal Protective Equipment (PPE)</t>
  </si>
  <si>
    <t>Incident Investigation</t>
  </si>
  <si>
    <t>Emergency Management</t>
  </si>
  <si>
    <t>Non-Conformance and Compliance</t>
  </si>
  <si>
    <t>COID</t>
  </si>
  <si>
    <t>Statutory Appointments</t>
  </si>
  <si>
    <t>SHE Communication Systems</t>
  </si>
  <si>
    <t>Safety</t>
  </si>
  <si>
    <t>Construction vehicle safety</t>
  </si>
  <si>
    <t>Site establishment</t>
  </si>
  <si>
    <t>SHE file</t>
  </si>
  <si>
    <t>SITE SURVEY</t>
  </si>
  <si>
    <t xml:space="preserve">Requirements </t>
  </si>
  <si>
    <t>VOLUME 4-   LOGISTIC SUPPORT REQUIREMENTS</t>
  </si>
  <si>
    <t xml:space="preserve">CHAPTER 4: LOGISTICS &amp; MAINTENANCE </t>
  </si>
  <si>
    <t>Warranty</t>
  </si>
  <si>
    <t xml:space="preserve">Operational Training </t>
  </si>
  <si>
    <t>Maintenance Contract</t>
  </si>
  <si>
    <t>Documents</t>
  </si>
  <si>
    <t>TOTAL</t>
  </si>
  <si>
    <t>Decommissioning and Disposal</t>
  </si>
  <si>
    <t>Reference Letter</t>
  </si>
  <si>
    <t>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</si>
</sst>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1" fillId="0" borderId="1" xfId="0" applyFont="1" applyBorder="1"/>
    <xf numFmtId="10" fontId="0" fillId="0" borderId="0" xfId="0" applyNumberFormat="1"/>
    <xf numFmtId="0" fontId="3" fillId="3" borderId="1" xfId="0" applyFont="1" applyFill="1" applyBorder="1" applyAlignment="1">
      <alignment vertical="center"/>
    </xf>
    <xf numFmtId="10" fontId="3" fillId="0" borderId="1" xfId="0" applyNumberFormat="1" applyFont="1" applyBorder="1" applyAlignment="1">
      <alignment horizontal="left" vertical="center" indent="11"/>
    </xf>
    <xf numFmtId="0" fontId="4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BC074-8B5A-465E-AFD6-66AC890CE095}">
  <dimension ref="C3:F96"/>
  <sheetViews>
    <sheetView tabSelected="1" topLeftCell="A49" workbookViewId="0">
      <selection activeCell="C70" sqref="C70"/>
    </sheetView>
  </sheetViews>
  <sheetFormatPr defaultRowHeight="14.5" x14ac:dyDescent="0.35"/>
  <cols>
    <col min="3" max="3" width="60.54296875" customWidth="1"/>
    <col min="4" max="4" width="17.1796875" customWidth="1"/>
    <col min="8" max="8" width="8.81640625" bestFit="1" customWidth="1"/>
  </cols>
  <sheetData>
    <row r="3" spans="3:4" x14ac:dyDescent="0.35">
      <c r="C3" s="4" t="s">
        <v>0</v>
      </c>
      <c r="D3" s="5">
        <f>D4+D23</f>
        <v>0.62000000000000011</v>
      </c>
    </row>
    <row r="4" spans="3:4" x14ac:dyDescent="0.35">
      <c r="C4" s="4" t="s">
        <v>1</v>
      </c>
      <c r="D4" s="5">
        <f>D8</f>
        <v>0.28500000000000003</v>
      </c>
    </row>
    <row r="5" spans="3:4" x14ac:dyDescent="0.35">
      <c r="C5" s="1" t="s">
        <v>2</v>
      </c>
      <c r="D5" s="2">
        <v>0</v>
      </c>
    </row>
    <row r="6" spans="3:4" x14ac:dyDescent="0.35">
      <c r="C6" s="1" t="s">
        <v>3</v>
      </c>
      <c r="D6" s="2">
        <v>0</v>
      </c>
    </row>
    <row r="7" spans="3:4" x14ac:dyDescent="0.35">
      <c r="C7" s="3"/>
      <c r="D7" s="3"/>
    </row>
    <row r="8" spans="3:4" x14ac:dyDescent="0.35">
      <c r="C8" s="3" t="s">
        <v>4</v>
      </c>
      <c r="D8" s="5">
        <f>SUM(D9:D21)</f>
        <v>0.28500000000000003</v>
      </c>
    </row>
    <row r="9" spans="3:4" x14ac:dyDescent="0.35">
      <c r="C9" s="3" t="s">
        <v>5</v>
      </c>
      <c r="D9" s="2">
        <v>0.05</v>
      </c>
    </row>
    <row r="10" spans="3:4" x14ac:dyDescent="0.35">
      <c r="C10" s="3" t="s">
        <v>6</v>
      </c>
      <c r="D10" s="2">
        <v>0.01</v>
      </c>
    </row>
    <row r="11" spans="3:4" x14ac:dyDescent="0.35">
      <c r="C11" s="3" t="s">
        <v>7</v>
      </c>
      <c r="D11" s="2">
        <v>0.01</v>
      </c>
    </row>
    <row r="12" spans="3:4" x14ac:dyDescent="0.35">
      <c r="C12" s="3" t="s">
        <v>8</v>
      </c>
      <c r="D12" s="2">
        <v>0.04</v>
      </c>
    </row>
    <row r="13" spans="3:4" x14ac:dyDescent="0.35">
      <c r="C13" s="3" t="s">
        <v>9</v>
      </c>
      <c r="D13" s="2">
        <v>0.04</v>
      </c>
    </row>
    <row r="14" spans="3:4" x14ac:dyDescent="0.35">
      <c r="C14" s="3" t="s">
        <v>10</v>
      </c>
      <c r="D14" s="2">
        <v>0.01</v>
      </c>
    </row>
    <row r="15" spans="3:4" x14ac:dyDescent="0.35">
      <c r="C15" s="3" t="s">
        <v>11</v>
      </c>
      <c r="D15" s="2">
        <v>0.02</v>
      </c>
    </row>
    <row r="16" spans="3:4" x14ac:dyDescent="0.35">
      <c r="C16" s="3" t="s">
        <v>12</v>
      </c>
      <c r="D16" s="2">
        <v>0.04</v>
      </c>
    </row>
    <row r="17" spans="3:4" x14ac:dyDescent="0.35">
      <c r="C17" s="3" t="s">
        <v>13</v>
      </c>
      <c r="D17" s="2">
        <v>0.02</v>
      </c>
    </row>
    <row r="18" spans="3:4" x14ac:dyDescent="0.35">
      <c r="C18" s="3" t="s">
        <v>14</v>
      </c>
      <c r="D18" s="2">
        <v>0.01</v>
      </c>
    </row>
    <row r="19" spans="3:4" x14ac:dyDescent="0.35">
      <c r="C19" s="3" t="s">
        <v>15</v>
      </c>
      <c r="D19" s="2">
        <v>1.4999999999999999E-2</v>
      </c>
    </row>
    <row r="20" spans="3:4" x14ac:dyDescent="0.35">
      <c r="C20" s="3" t="s">
        <v>16</v>
      </c>
      <c r="D20" s="2">
        <v>0.01</v>
      </c>
    </row>
    <row r="21" spans="3:4" x14ac:dyDescent="0.35">
      <c r="C21" s="3" t="s">
        <v>17</v>
      </c>
      <c r="D21" s="2">
        <v>0.01</v>
      </c>
    </row>
    <row r="22" spans="3:4" x14ac:dyDescent="0.35">
      <c r="C22" s="3"/>
      <c r="D22" s="3"/>
    </row>
    <row r="23" spans="3:4" x14ac:dyDescent="0.35">
      <c r="C23" s="4" t="s">
        <v>18</v>
      </c>
      <c r="D23" s="5">
        <f>SUM(D24:D40)</f>
        <v>0.33500000000000002</v>
      </c>
    </row>
    <row r="24" spans="3:4" x14ac:dyDescent="0.35">
      <c r="C24" s="3" t="s">
        <v>19</v>
      </c>
      <c r="D24" s="2">
        <v>0.02</v>
      </c>
    </row>
    <row r="25" spans="3:4" x14ac:dyDescent="0.35">
      <c r="C25" s="3" t="s">
        <v>20</v>
      </c>
      <c r="D25" s="2">
        <v>0.03</v>
      </c>
    </row>
    <row r="26" spans="3:4" x14ac:dyDescent="0.35">
      <c r="C26" s="1" t="s">
        <v>21</v>
      </c>
      <c r="D26" s="2">
        <v>0</v>
      </c>
    </row>
    <row r="27" spans="3:4" x14ac:dyDescent="0.35">
      <c r="C27" s="3" t="s">
        <v>22</v>
      </c>
      <c r="D27" s="2">
        <v>0.03</v>
      </c>
    </row>
    <row r="28" spans="3:4" x14ac:dyDescent="0.35">
      <c r="C28" s="1" t="s">
        <v>23</v>
      </c>
      <c r="D28" s="2">
        <v>0</v>
      </c>
    </row>
    <row r="29" spans="3:4" x14ac:dyDescent="0.35">
      <c r="C29" s="3" t="s">
        <v>24</v>
      </c>
      <c r="D29" s="2">
        <v>0.02</v>
      </c>
    </row>
    <row r="30" spans="3:4" x14ac:dyDescent="0.35">
      <c r="C30" s="3" t="s">
        <v>25</v>
      </c>
      <c r="D30" s="2">
        <v>0.02</v>
      </c>
    </row>
    <row r="31" spans="3:4" x14ac:dyDescent="0.35">
      <c r="C31" s="3" t="s">
        <v>26</v>
      </c>
      <c r="D31" s="2">
        <v>3.5000000000000003E-2</v>
      </c>
    </row>
    <row r="32" spans="3:4" x14ac:dyDescent="0.35">
      <c r="C32" s="3" t="s">
        <v>27</v>
      </c>
      <c r="D32" s="2">
        <v>0.02</v>
      </c>
    </row>
    <row r="33" spans="3:4" x14ac:dyDescent="0.35">
      <c r="C33" s="3" t="s">
        <v>28</v>
      </c>
      <c r="D33" s="2">
        <v>0.02</v>
      </c>
    </row>
    <row r="34" spans="3:4" x14ac:dyDescent="0.35">
      <c r="C34" s="3" t="s">
        <v>29</v>
      </c>
      <c r="D34" s="2">
        <v>0.02</v>
      </c>
    </row>
    <row r="35" spans="3:4" x14ac:dyDescent="0.35">
      <c r="C35" s="3" t="s">
        <v>30</v>
      </c>
      <c r="D35" s="2">
        <v>1.4999999999999999E-2</v>
      </c>
    </row>
    <row r="36" spans="3:4" x14ac:dyDescent="0.35">
      <c r="C36" s="3" t="s">
        <v>31</v>
      </c>
      <c r="D36" s="2">
        <v>0.02</v>
      </c>
    </row>
    <row r="37" spans="3:4" x14ac:dyDescent="0.35">
      <c r="C37" s="3" t="s">
        <v>32</v>
      </c>
      <c r="D37" s="2">
        <v>0.02</v>
      </c>
    </row>
    <row r="38" spans="3:4" x14ac:dyDescent="0.35">
      <c r="C38" s="3" t="s">
        <v>33</v>
      </c>
      <c r="D38" s="2">
        <v>0.02</v>
      </c>
    </row>
    <row r="39" spans="3:4" x14ac:dyDescent="0.35">
      <c r="C39" s="3" t="s">
        <v>34</v>
      </c>
      <c r="D39" s="2">
        <v>0.02</v>
      </c>
    </row>
    <row r="40" spans="3:4" x14ac:dyDescent="0.35">
      <c r="C40" s="3" t="s">
        <v>35</v>
      </c>
      <c r="D40" s="2">
        <v>2.5000000000000001E-2</v>
      </c>
    </row>
    <row r="41" spans="3:4" x14ac:dyDescent="0.35">
      <c r="C41" s="3"/>
      <c r="D41" s="3"/>
    </row>
    <row r="42" spans="3:4" x14ac:dyDescent="0.35">
      <c r="C42" s="3"/>
      <c r="D42" s="3"/>
    </row>
    <row r="43" spans="3:4" x14ac:dyDescent="0.35">
      <c r="C43" s="4" t="s">
        <v>36</v>
      </c>
      <c r="D43" s="4"/>
    </row>
    <row r="44" spans="3:4" x14ac:dyDescent="0.35">
      <c r="C44" s="4" t="s">
        <v>37</v>
      </c>
      <c r="D44" s="5">
        <f>SUM(D45:D86)</f>
        <v>0.23000000000000004</v>
      </c>
    </row>
    <row r="45" spans="3:4" x14ac:dyDescent="0.35">
      <c r="C45" s="3" t="s">
        <v>5</v>
      </c>
      <c r="D45" s="2">
        <v>0.02</v>
      </c>
    </row>
    <row r="46" spans="3:4" x14ac:dyDescent="0.35">
      <c r="C46" s="3" t="s">
        <v>80</v>
      </c>
      <c r="D46" s="9" t="s">
        <v>81</v>
      </c>
    </row>
    <row r="47" spans="3:4" x14ac:dyDescent="0.35">
      <c r="C47" s="3" t="s">
        <v>38</v>
      </c>
      <c r="D47" s="2">
        <v>0.02</v>
      </c>
    </row>
    <row r="48" spans="3:4" x14ac:dyDescent="0.35">
      <c r="C48" s="3" t="s">
        <v>39</v>
      </c>
      <c r="D48" s="2">
        <v>0.02</v>
      </c>
    </row>
    <row r="49" spans="3:4" x14ac:dyDescent="0.35">
      <c r="C49" s="3" t="s">
        <v>40</v>
      </c>
      <c r="D49" s="2">
        <v>0.01</v>
      </c>
    </row>
    <row r="50" spans="3:4" x14ac:dyDescent="0.35">
      <c r="C50" s="3"/>
      <c r="D50" s="2"/>
    </row>
    <row r="51" spans="3:4" x14ac:dyDescent="0.35">
      <c r="C51" s="3" t="s">
        <v>41</v>
      </c>
      <c r="D51" s="5"/>
    </row>
    <row r="52" spans="3:4" x14ac:dyDescent="0.35">
      <c r="C52" s="3" t="s">
        <v>42</v>
      </c>
      <c r="D52" s="2">
        <v>0.02</v>
      </c>
    </row>
    <row r="53" spans="3:4" x14ac:dyDescent="0.35">
      <c r="C53" s="3" t="s">
        <v>43</v>
      </c>
      <c r="D53" s="2">
        <v>0.02</v>
      </c>
    </row>
    <row r="54" spans="3:4" x14ac:dyDescent="0.35">
      <c r="C54" s="3" t="s">
        <v>44</v>
      </c>
      <c r="D54" s="2">
        <v>0.02</v>
      </c>
    </row>
    <row r="55" spans="3:4" x14ac:dyDescent="0.35">
      <c r="C55" s="3" t="s">
        <v>45</v>
      </c>
      <c r="D55" s="2">
        <v>0.01</v>
      </c>
    </row>
    <row r="56" spans="3:4" x14ac:dyDescent="0.35">
      <c r="C56" s="3"/>
      <c r="D56" s="3"/>
    </row>
    <row r="57" spans="3:4" x14ac:dyDescent="0.35">
      <c r="C57" s="3" t="s">
        <v>46</v>
      </c>
      <c r="D57" s="5"/>
    </row>
    <row r="58" spans="3:4" x14ac:dyDescent="0.35">
      <c r="C58" s="3" t="s">
        <v>47</v>
      </c>
      <c r="D58" s="2">
        <v>0.01</v>
      </c>
    </row>
    <row r="59" spans="3:4" x14ac:dyDescent="0.35">
      <c r="C59" s="3" t="s">
        <v>48</v>
      </c>
      <c r="D59" s="2">
        <v>0.01</v>
      </c>
    </row>
    <row r="60" spans="3:4" x14ac:dyDescent="0.35">
      <c r="C60" s="3"/>
      <c r="D60" s="3"/>
    </row>
    <row r="61" spans="3:4" x14ac:dyDescent="0.35">
      <c r="C61" s="3" t="s">
        <v>49</v>
      </c>
      <c r="D61" s="5"/>
    </row>
    <row r="62" spans="3:4" x14ac:dyDescent="0.35">
      <c r="C62" s="10" t="s">
        <v>79</v>
      </c>
      <c r="D62" s="11">
        <v>0.02</v>
      </c>
    </row>
    <row r="63" spans="3:4" x14ac:dyDescent="0.35">
      <c r="C63" s="8" t="s">
        <v>50</v>
      </c>
      <c r="D63" s="2">
        <v>0</v>
      </c>
    </row>
    <row r="64" spans="3:4" x14ac:dyDescent="0.35">
      <c r="C64" s="8" t="s">
        <v>51</v>
      </c>
      <c r="D64" s="2">
        <v>0</v>
      </c>
    </row>
    <row r="65" spans="3:6" x14ac:dyDescent="0.35">
      <c r="C65" s="8" t="s">
        <v>52</v>
      </c>
      <c r="D65" s="2">
        <v>0</v>
      </c>
    </row>
    <row r="66" spans="3:6" x14ac:dyDescent="0.35">
      <c r="C66" s="8" t="s">
        <v>53</v>
      </c>
      <c r="D66" s="2">
        <v>0</v>
      </c>
    </row>
    <row r="67" spans="3:6" x14ac:dyDescent="0.35">
      <c r="C67" s="8" t="s">
        <v>54</v>
      </c>
      <c r="D67" s="2">
        <v>0</v>
      </c>
    </row>
    <row r="68" spans="3:6" x14ac:dyDescent="0.35">
      <c r="C68" s="8" t="s">
        <v>55</v>
      </c>
      <c r="D68" s="2">
        <v>0</v>
      </c>
    </row>
    <row r="69" spans="3:6" x14ac:dyDescent="0.35">
      <c r="C69" s="8" t="s">
        <v>56</v>
      </c>
      <c r="D69" s="2">
        <v>0</v>
      </c>
    </row>
    <row r="70" spans="3:6" x14ac:dyDescent="0.35">
      <c r="C70" s="8" t="s">
        <v>57</v>
      </c>
      <c r="D70" s="2">
        <v>0</v>
      </c>
    </row>
    <row r="71" spans="3:6" x14ac:dyDescent="0.35">
      <c r="C71" s="8" t="s">
        <v>58</v>
      </c>
      <c r="D71" s="2">
        <v>0</v>
      </c>
    </row>
    <row r="72" spans="3:6" x14ac:dyDescent="0.35">
      <c r="C72" s="8" t="s">
        <v>59</v>
      </c>
      <c r="D72" s="2">
        <v>0</v>
      </c>
    </row>
    <row r="73" spans="3:6" x14ac:dyDescent="0.35">
      <c r="C73" s="8" t="s">
        <v>60</v>
      </c>
      <c r="D73" s="2">
        <v>0</v>
      </c>
    </row>
    <row r="74" spans="3:6" x14ac:dyDescent="0.35">
      <c r="C74" s="8" t="s">
        <v>61</v>
      </c>
      <c r="D74" s="2">
        <v>0</v>
      </c>
    </row>
    <row r="75" spans="3:6" x14ac:dyDescent="0.35">
      <c r="C75" s="8" t="s">
        <v>62</v>
      </c>
      <c r="D75" s="2">
        <v>0</v>
      </c>
      <c r="E75" s="7"/>
      <c r="F75" s="7"/>
    </row>
    <row r="76" spans="3:6" x14ac:dyDescent="0.35">
      <c r="C76" s="8" t="s">
        <v>63</v>
      </c>
      <c r="D76" s="2">
        <v>0</v>
      </c>
    </row>
    <row r="77" spans="3:6" x14ac:dyDescent="0.35">
      <c r="C77" s="8" t="s">
        <v>64</v>
      </c>
      <c r="D77" s="2">
        <v>0</v>
      </c>
    </row>
    <row r="78" spans="3:6" x14ac:dyDescent="0.35">
      <c r="C78" s="8" t="s">
        <v>65</v>
      </c>
      <c r="D78" s="2">
        <v>0</v>
      </c>
    </row>
    <row r="79" spans="3:6" x14ac:dyDescent="0.35">
      <c r="C79" s="8" t="s">
        <v>66</v>
      </c>
      <c r="D79" s="2">
        <v>0</v>
      </c>
    </row>
    <row r="80" spans="3:6" x14ac:dyDescent="0.35">
      <c r="C80" s="8" t="s">
        <v>67</v>
      </c>
      <c r="D80" s="2">
        <v>0</v>
      </c>
    </row>
    <row r="81" spans="3:5" x14ac:dyDescent="0.35">
      <c r="C81" s="8" t="s">
        <v>68</v>
      </c>
      <c r="D81" s="2">
        <v>0</v>
      </c>
    </row>
    <row r="82" spans="3:5" x14ac:dyDescent="0.35">
      <c r="C82" s="3" t="s">
        <v>69</v>
      </c>
      <c r="D82" s="2">
        <v>0.04</v>
      </c>
    </row>
    <row r="83" spans="3:5" x14ac:dyDescent="0.35">
      <c r="C83" s="3"/>
      <c r="D83" s="4"/>
    </row>
    <row r="84" spans="3:5" x14ac:dyDescent="0.35">
      <c r="C84" s="3" t="s">
        <v>70</v>
      </c>
      <c r="D84" s="5"/>
    </row>
    <row r="85" spans="3:5" x14ac:dyDescent="0.35">
      <c r="C85" s="3" t="s">
        <v>71</v>
      </c>
      <c r="D85" s="2">
        <v>0.01</v>
      </c>
    </row>
    <row r="86" spans="3:5" x14ac:dyDescent="0.35">
      <c r="C86" s="3"/>
      <c r="D86" s="4"/>
    </row>
    <row r="87" spans="3:5" x14ac:dyDescent="0.35">
      <c r="C87" s="3"/>
      <c r="D87" s="3"/>
    </row>
    <row r="88" spans="3:5" x14ac:dyDescent="0.35">
      <c r="C88" s="4" t="s">
        <v>72</v>
      </c>
      <c r="D88" s="5">
        <f>D89</f>
        <v>0.15</v>
      </c>
    </row>
    <row r="89" spans="3:5" x14ac:dyDescent="0.35">
      <c r="C89" s="4" t="s">
        <v>73</v>
      </c>
      <c r="D89" s="5">
        <f>SUM(D90:D93)</f>
        <v>0.15</v>
      </c>
    </row>
    <row r="90" spans="3:5" x14ac:dyDescent="0.35">
      <c r="C90" s="3" t="s">
        <v>74</v>
      </c>
      <c r="D90" s="2">
        <v>0.04</v>
      </c>
    </row>
    <row r="91" spans="3:5" x14ac:dyDescent="0.35">
      <c r="C91" s="3" t="s">
        <v>75</v>
      </c>
      <c r="D91" s="2">
        <v>0.01</v>
      </c>
    </row>
    <row r="92" spans="3:5" x14ac:dyDescent="0.35">
      <c r="C92" s="3" t="s">
        <v>76</v>
      </c>
      <c r="D92" s="2">
        <v>0.08</v>
      </c>
    </row>
    <row r="93" spans="3:5" x14ac:dyDescent="0.35">
      <c r="C93" s="3" t="s">
        <v>77</v>
      </c>
      <c r="D93" s="2">
        <v>0.02</v>
      </c>
    </row>
    <row r="94" spans="3:5" x14ac:dyDescent="0.35">
      <c r="C94" s="3"/>
      <c r="D94" s="3"/>
    </row>
    <row r="95" spans="3:5" x14ac:dyDescent="0.35">
      <c r="C95" s="6"/>
      <c r="D95" s="6"/>
    </row>
    <row r="96" spans="3:5" x14ac:dyDescent="0.35">
      <c r="C96" s="3" t="s">
        <v>78</v>
      </c>
      <c r="D96" s="5">
        <f>D4+D23+D44+D89</f>
        <v>1</v>
      </c>
      <c r="E96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b2b79bf-cded-4a50-bcd0-754a2aac4df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988897731D1542BED78C96B1A064F2" ma:contentTypeVersion="14" ma:contentTypeDescription="Create a new document." ma:contentTypeScope="" ma:versionID="23da6cb889b251f6799abd33c9e7e678">
  <xsd:schema xmlns:xsd="http://www.w3.org/2001/XMLSchema" xmlns:xs="http://www.w3.org/2001/XMLSchema" xmlns:p="http://schemas.microsoft.com/office/2006/metadata/properties" xmlns:ns3="9b2b79bf-cded-4a50-bcd0-754a2aac4df6" xmlns:ns4="21bb08f8-e301-4548-9101-c0f90d2a331e" targetNamespace="http://schemas.microsoft.com/office/2006/metadata/properties" ma:root="true" ma:fieldsID="c420cb41c8a3636d147db9d65861e5c5" ns3:_="" ns4:_="">
    <xsd:import namespace="9b2b79bf-cded-4a50-bcd0-754a2aac4df6"/>
    <xsd:import namespace="21bb08f8-e301-4548-9101-c0f90d2a331e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b79bf-cded-4a50-bcd0-754a2aac4df6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b08f8-e301-4548-9101-c0f90d2a331e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EFC1ED-CBDB-4E48-A4A8-16DF3FA782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BAA87-AF0A-4108-BDD7-A89FF6BB0993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1bb08f8-e301-4548-9101-c0f90d2a331e"/>
    <ds:schemaRef ds:uri="http://schemas.microsoft.com/office/2006/documentManagement/types"/>
    <ds:schemaRef ds:uri="9b2b79bf-cded-4a50-bcd0-754a2aac4df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579495C-6D9E-44C3-8E78-7959D273C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2b79bf-cded-4a50-bcd0-754a2aac4df6"/>
    <ds:schemaRef ds:uri="21bb08f8-e301-4548-9101-c0f90d2a33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Javed Olideen</dc:creator>
  <cp:keywords/>
  <dc:description/>
  <cp:lastModifiedBy>Light Gqabu</cp:lastModifiedBy>
  <cp:revision/>
  <dcterms:created xsi:type="dcterms:W3CDTF">2025-07-30T12:49:22Z</dcterms:created>
  <dcterms:modified xsi:type="dcterms:W3CDTF">2025-10-29T12:10:33Z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0x01010092988897731D1542BED78C96B1A064F2</vt:lpwstr>
  </property>
</Properties>
</file>